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Eldridge\"/>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7" i="12" l="1"/>
  <c r="R8" i="12" s="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<sst xmlns="http://schemas.openxmlformats.org/spreadsheetml/2006/main" count="440" uniqueCount="285">
  <si>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</si>
  <si>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</si>
  <si>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</si>
  <si>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</si>
  <si>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</si>
  <si>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</si>
  <si>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</si>
  <si>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</si>
  <si>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</si>
  <si>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</si>
  <si>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</si>
  <si>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</si>
  <si>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</si>
  <si>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</si>
  <si>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</si>
  <si>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</si>
  <si>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</si>
  <si>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</si>
  <si>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</si>
  <si>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</si>
  <si>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</si>
  <si>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</si>
  <si>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</si>
  <si>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</si>
  <si>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</si>
  <si>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</si>
  <si>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</si>
  <si>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</si>
  <si>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</si>
  <si>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</si>
  <si>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</si>
  <si>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</si>
  <si>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</si>
  <si>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</si>
  <si>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</si>
  <si>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</si>
  <si>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</si>
  <si>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</si>
  <si>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</si>
  <si>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</si>
  <si>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</si>
  <si>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</si>
  <si>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</si>
  <si>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</si>
  <si>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</si>
  <si>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</si>
  <si>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</si>
  <si>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</si>
  <si>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</si>
  <si>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</si>
  <si>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</si>
  <si>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</si>
  <si>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</si>
  <si>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</si>
  <si>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</si>
  <si>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</si>
  <si>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</si>
  <si>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</si>
  <si>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</si>
  <si>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</si>
  <si>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</si>
  <si>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</si>
  <si>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</si>
  <si>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</si>
  <si>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</si>
  <si>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</si>
  <si>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</si>
  <si>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</si>
  <si>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</si>
  <si>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</si>
  <si>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</si>
  <si>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</si>
  <si>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</si>
  <si>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</si>
  <si>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</si>
  <si>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</si>
  <si>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</si>
  <si>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</si>
  <si>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</si>
  <si>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</si>
  <si>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</si>
  <si>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</si>
  <si>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</si>
  <si>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</si>
  <si>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</si>
  <si>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</si>
  <si>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</si>
  <si>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</si>
  <si>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</si>
  <si>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</si>
  <si>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</si>
  <si>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</si>
  <si>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</si>
  <si>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</si>
  <si>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</si>
  <si>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</si>
  <si>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</si>
  <si>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</si>
  <si>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</si>
  <si>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</si>
  <si>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</si>
  <si>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</si>
  <si>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</si>
  <si>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</si>
  <si>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</si>
  <si>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</si>
  <si>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</si>
  <si>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</si>
  <si>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</si>
  <si>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</si>
  <si>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</si>
  <si>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</si>
  <si>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</si>
  <si>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</si>
  <si>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</si>
  <si>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</si>
  <si>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</si>
  <si>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</si>
  <si>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</si>
  <si>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</si>
  <si>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</si>
  <si>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</si>
  <si>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</si>
  <si>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</si>
  <si>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</si>
  <si>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</si>
  <si>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</si>
  <si>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</si>
  <si>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</si>
  <si>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</si>
  <si>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</si>
  <si>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</si>
  <si>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</si>
  <si>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</si>
  <si>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</si>
  <si>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</si>
  <si>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</si>
  <si>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</si>
  <si>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</si>
  <si>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</si>
  <si>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</si>
  <si>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</si>
  <si>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</si>
  <si>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</si>
  <si>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</si>
  <si>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</si>
  <si>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</si>
  <si>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</si>
  <si>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</si>
  <si>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</si>
  <si>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</si>
  <si>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</si>
  <si>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</si>
  <si>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</si>
  <si>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</si>
  <si>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</si>
  <si>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</si>
  <si>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</si>
  <si>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</si>
  <si>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</si>
  <si>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</si>
  <si>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</si>
  <si>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</si>
  <si>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</si>
  <si>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</si>
  <si>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</si>
  <si>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</si>
  <si>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</si>
  <si>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</si>
  <si>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</si>
  <si>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</si>
  <si>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</si>
  <si>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</si>
  <si>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</si>
  <si>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</si>
  <si>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</si>
  <si>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</si>
  <si>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</si>
  <si>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</si>
  <si>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</si>
  <si>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</si>
  <si>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</si>
  <si>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</si>
  <si>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</si>
  <si>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</si>
  <si>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</si>
  <si>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</si>
  <si>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</si>
  <si>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</si>
  <si>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</si>
  <si>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</si>
  <si>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</si>
  <si>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</si>
  <si>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</si>
  <si>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</si>
  <si>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</si>
  <si>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</si>
  <si>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</si>
  <si>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</si>
  <si>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</si>
  <si>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</si>
  <si>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</si>
  <si>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</si>
  <si>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</si>
  <si>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</si>
  <si>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</si>
  <si>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</si>
  <si>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</si>
  <si>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</si>
  <si>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</si>
  <si>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</si>
  <si>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</si>
  <si>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</si>
  <si>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</si>
  <si>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</si>
  <si>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</si>
  <si>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</si>
  <si>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</si>
  <si>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</si>
  <si>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</si>
  <si>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</si>
  <si>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</si>
  <si>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</si>
  <si>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</si>
  <si>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</si>
  <si>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</si>
  <si>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</si>
  <si>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</si>
  <si>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</si>
  <si>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</si>
  <si>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</si>
  <si>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</si>
  <si>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</si>
  <si>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</si>
  <si>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</si>
  <si>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</si>
  <si>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</si>
  <si>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</si>
  <si>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</si>
  <si>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</si>
  <si>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</si>
  <si>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</si>
  <si>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</si>
  <si>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</si>
  <si>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</si>
  <si>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</si>
  <si>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</si>
  <si>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</si>
  <si>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</si>
  <si>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</si>
  <si>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</si>
  <si>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</si>
  <si>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</si>
  <si>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</si>
  <si>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</si>
  <si>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</si>
  <si>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</si>
  <si>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</si>
  <si>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</si>
  <si>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</si>
  <si>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</si>
  <si>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</si>
  <si>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</si>
  <si>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</si>
  <si>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</si>
  <si>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</si>
  <si>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</si>
  <si>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</si>
  <si>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</si>
  <si>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</si>
  <si>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</si>
  <si>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</si>
  <si>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</si>
  <si>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</si>
  <si>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</si>
  <si>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</si>
  <si>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</si>
  <si>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</si>
  <si>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</si>
  <si>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</si>
  <si>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</si>
  <si>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ITS Communications Rehab</t>
  </si>
  <si>
    <t>Eldridge Rd (FM 1876)</t>
  </si>
  <si>
    <t>Florence Rd</t>
  </si>
  <si>
    <t>Lakeview 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</si>
</sst>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topLeftCell="A7" zoomScaleNormal="100" workbookViewId="0">
      <selection activeCell="F37" sqref="F37"/>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x14ac:dyDescent="0.25">
      <c r="B6" s="4" t="s">
        <v>166</v>
      </c>
      <c r="C6" s="120" t="s">
        <v>281</v>
      </c>
      <c r="D6" s="94"/>
    </row>
    <row r="7" spans="2:19" x14ac:dyDescent="0.25">
      <c r="B7" s="4" t="s">
        <v>117</v>
      </c>
      <c r="C7" s="121" t="s">
        <v>119</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2</v>
      </c>
      <c r="D12" s="95"/>
      <c r="N12" s="180"/>
      <c r="O12" s="180"/>
      <c r="P12" s="180"/>
      <c r="Q12" s="180"/>
      <c r="R12" s="180"/>
      <c r="S12" s="180"/>
    </row>
    <row r="13" spans="2:19" x14ac:dyDescent="0.25">
      <c r="B13" s="4" t="s">
        <v>77</v>
      </c>
      <c r="C13" s="121">
        <v>219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2021</v>
      </c>
      <c r="D17" s="96"/>
    </row>
    <row r="18" spans="2:13" x14ac:dyDescent="0.25">
      <c r="B18" s="4" t="s">
        <v>259</v>
      </c>
      <c r="C18" s="120" t="s">
        <v>195</v>
      </c>
      <c r="D18" s="26"/>
    </row>
    <row r="19" spans="2:13" x14ac:dyDescent="0.25">
      <c r="B19" s="122" t="s">
        <v>251</v>
      </c>
      <c r="C19" s="174">
        <f>VLOOKUP(C18,'CRF Lookup Table'!C3:F84,2, FALSE)</f>
        <v>108</v>
      </c>
      <c r="D19" s="97"/>
    </row>
    <row r="20" spans="2:13" x14ac:dyDescent="0.25">
      <c r="B20" s="122" t="s">
        <v>102</v>
      </c>
      <c r="C20" s="175">
        <f>VLOOKUP(C18,'CRF Lookup Table'!C3:F84,3, FALSE)</f>
        <v>0.22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20450</v>
      </c>
      <c r="D25" s="99"/>
      <c r="I25" s="49"/>
    </row>
    <row r="26" spans="2:13" x14ac:dyDescent="0.25">
      <c r="I26" s="49"/>
    </row>
    <row r="27" spans="2:13" x14ac:dyDescent="0.25">
      <c r="B27" s="86" t="s">
        <v>269</v>
      </c>
      <c r="C27" s="87">
        <v>1887</v>
      </c>
      <c r="D27" s="99"/>
      <c r="I27" s="49"/>
    </row>
    <row r="28" spans="2:13" x14ac:dyDescent="0.25">
      <c r="B28" s="86" t="s">
        <v>150</v>
      </c>
      <c r="C28" s="87">
        <v>23100</v>
      </c>
      <c r="D28" s="99"/>
      <c r="I28" s="49"/>
    </row>
    <row r="29" spans="2:13" x14ac:dyDescent="0.25">
      <c r="B29" s="86" t="s">
        <v>270</v>
      </c>
      <c r="C29" s="88">
        <v>2043</v>
      </c>
      <c r="D29" s="69"/>
      <c r="I29" s="49"/>
    </row>
    <row r="30" spans="2:13" x14ac:dyDescent="0.25">
      <c r="B30" s="86" t="s">
        <v>151</v>
      </c>
      <c r="C30" s="88">
        <v>23100</v>
      </c>
      <c r="D30" s="69"/>
      <c r="I30" s="49"/>
    </row>
    <row r="31" spans="2:13" x14ac:dyDescent="0.25">
      <c r="B31" s="86" t="s">
        <v>271</v>
      </c>
      <c r="C31" s="87">
        <v>2564</v>
      </c>
      <c r="D31" s="99"/>
      <c r="H31" s="70"/>
    </row>
    <row r="32" spans="2:13" x14ac:dyDescent="0.25">
      <c r="B32" s="86" t="s">
        <v>152</v>
      </c>
      <c r="C32" s="87">
        <v>23100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4453.9796656986528</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21158.141256770967</v>
      </c>
      <c r="G4" s="183" t="s">
        <v>260</v>
      </c>
      <c r="H4" s="183"/>
      <c r="I4" s="183"/>
      <c r="J4" s="183"/>
      <c r="L4" s="136"/>
      <c r="M4" s="137">
        <v>2018</v>
      </c>
      <c r="N4" s="138">
        <f>_2018_Volume_ADT</f>
        <v>20450</v>
      </c>
      <c r="O4" s="139" t="s">
        <v>85</v>
      </c>
      <c r="P4" s="140">
        <f>MIN(B12,1)</f>
        <v>8.1688311688311685E-2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42316.282513541933</v>
      </c>
      <c r="G5" s="184" t="s">
        <v>261</v>
      </c>
      <c r="H5" s="184"/>
      <c r="I5" s="184"/>
      <c r="J5" s="143">
        <f>SUMPRODUCT(Possible_Crash_Reductions,'Value of Statistical Life'!E5:E11)</f>
        <v>693871.71636158542</v>
      </c>
      <c r="L5" s="136"/>
      <c r="M5" s="144">
        <f t="shared" ref="M5:M36" si="1">M4+1</f>
        <v>2019</v>
      </c>
      <c r="N5" s="145">
        <f>N4+(N4*O5)</f>
        <v>20683.373713128851</v>
      </c>
      <c r="O5" s="146">
        <f t="shared" ref="O5:O11" si="2">IF(ISERROR(_2025_2045_Demand_Growth),_2018_2045_Demand_Growth,_2018_2025_Demand_Growth)</f>
        <v>1.1411917512413217E-2</v>
      </c>
      <c r="P5" s="147">
        <f t="shared" ref="P5:P11" si="3">P4*(1+IFERROR(_2018_2025_V_C_Growth,_2018_2045_V_C_Growth))</f>
        <v>8.2620531963027016E-2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11002233.453520903</v>
      </c>
      <c r="L6" s="136"/>
      <c r="M6" s="137">
        <f t="shared" si="1"/>
        <v>2020</v>
      </c>
      <c r="N6" s="145">
        <f t="shared" ref="N6:N36" si="6">N5+(N5*O6)</f>
        <v>20919.410667821492</v>
      </c>
      <c r="O6" s="146">
        <f t="shared" si="2"/>
        <v>1.1411917512413217E-2</v>
      </c>
      <c r="P6" s="147">
        <f t="shared" si="3"/>
        <v>8.3563390658620798E-2</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21158.141256770967</v>
      </c>
      <c r="O7" s="146">
        <f t="shared" si="2"/>
        <v>1.1411917512413217E-2</v>
      </c>
      <c r="P7" s="147">
        <f t="shared" si="3"/>
        <v>8.4517009179874564E-2</v>
      </c>
      <c r="Q7" s="148">
        <f t="shared" si="4"/>
        <v>1</v>
      </c>
      <c r="R7" s="37">
        <f>IF(M7=Year_Open_to_Traffic?,Calculations!$J$5,Calculations!R6+(Calculations!R6*Calculations!O7*Q7))</f>
        <v>693871.71636158542</v>
      </c>
      <c r="S7" s="54">
        <f t="shared" si="0"/>
        <v>1</v>
      </c>
      <c r="T7" s="37">
        <f t="shared" si="5"/>
        <v>693.87171636158541</v>
      </c>
      <c r="U7" s="142">
        <f>T7/(1+Real_Discount_Rate)^(Calculations!M7-'Assumed Values'!$C$5)</f>
        <v>566.40600890057362</v>
      </c>
    </row>
    <row r="8" spans="1:21" ht="15.75" x14ac:dyDescent="0.25">
      <c r="A8" s="149" t="s">
        <v>15</v>
      </c>
      <c r="B8" s="125"/>
      <c r="D8" s="150" t="s">
        <v>143</v>
      </c>
      <c r="E8" s="151"/>
      <c r="L8" s="136"/>
      <c r="M8" s="137">
        <f t="shared" si="1"/>
        <v>2022</v>
      </c>
      <c r="N8" s="145">
        <f t="shared" si="6"/>
        <v>21399.596219509225</v>
      </c>
      <c r="O8" s="146">
        <f t="shared" si="2"/>
        <v>1.1411917512413217E-2</v>
      </c>
      <c r="P8" s="147">
        <f t="shared" si="3"/>
        <v>8.5481510317031176E-2</v>
      </c>
      <c r="Q8" s="148">
        <f t="shared" si="4"/>
        <v>1</v>
      </c>
      <c r="R8" s="37">
        <f>IF(M8=Year_Open_to_Traffic?,Calculations!$J$5,Calculations!R7+(Calculations!R7*Calculations!O8*Q8))</f>
        <v>701790.12315290037</v>
      </c>
      <c r="S8" s="54">
        <f t="shared" si="0"/>
        <v>1</v>
      </c>
      <c r="T8" s="37">
        <f t="shared" si="5"/>
        <v>701.79012315290038</v>
      </c>
      <c r="U8" s="142">
        <f>T8/(1+Real_Discount_Rate)^(Calculations!M8-'Assumed Values'!$C$5)</f>
        <v>535.39232481559077</v>
      </c>
    </row>
    <row r="9" spans="1:21" ht="15.75" x14ac:dyDescent="0.25">
      <c r="A9" s="152" t="s">
        <v>76</v>
      </c>
      <c r="B9" s="153">
        <f>(_2025_Peak_Period_Volume/'Inputs &amp; Outputs'!$C$27)^(1/(2025-2018))-1</f>
        <v>1.1411917512413217E-2</v>
      </c>
      <c r="D9" s="152" t="s">
        <v>137</v>
      </c>
      <c r="E9" s="154">
        <f>IF('Inputs &amp; Outputs'!$C$8='CRASH RATES'!$D$3, VLOOKUP('Inputs &amp; Outputs'!$C$7,'CRASH RATES'!$C$14:$J$21,3,FALSE), VLOOKUP('Inputs &amp; Outputs'!$C$7,'CRASH RATES'!$C$28:$J$35,3,FALSE))</f>
        <v>0.99344502357157671</v>
      </c>
      <c r="F9" s="155"/>
      <c r="L9" s="136"/>
      <c r="M9" s="144">
        <f t="shared" si="1"/>
        <v>2023</v>
      </c>
      <c r="N9" s="145">
        <f t="shared" si="6"/>
        <v>21643.806646365214</v>
      </c>
      <c r="O9" s="146">
        <f t="shared" si="2"/>
        <v>1.1411917512413217E-2</v>
      </c>
      <c r="P9" s="147">
        <f t="shared" si="3"/>
        <v>8.645701826160565E-2</v>
      </c>
      <c r="Q9" s="148">
        <f t="shared" si="4"/>
        <v>1</v>
      </c>
      <c r="R9" s="37">
        <f>IF(M9=Year_Open_to_Traffic?,Calculations!$J$5,Calculations!R8+(Calculations!R8*Calculations!O9*Q9))</f>
        <v>709798.89414934756</v>
      </c>
      <c r="S9" s="54">
        <f t="shared" si="0"/>
        <v>1</v>
      </c>
      <c r="T9" s="37">
        <f t="shared" si="5"/>
        <v>709.79889414934757</v>
      </c>
      <c r="U9" s="142">
        <f>T9/(1+Real_Discount_Rate)^(Calculations!M9-'Assumed Values'!$C$5)</f>
        <v>506.07680174127603</v>
      </c>
    </row>
    <row r="10" spans="1:21" ht="15.75" x14ac:dyDescent="0.25">
      <c r="A10" s="152" t="s">
        <v>106</v>
      </c>
      <c r="B10" s="153">
        <f>(_2045_Peak_Period_Volume/_2025_Peak_Period_Volume)^(1/(2045-2025))-1</f>
        <v>1.1422201988154246E-2</v>
      </c>
      <c r="D10" s="152" t="s">
        <v>138</v>
      </c>
      <c r="E10" s="154">
        <f>IF('Inputs &amp; Outputs'!$C$8='CRASH RATES'!$D$3, VLOOKUP('Inputs &amp; Outputs'!$C$7,'CRASH RATES'!$C$14:$J$21,4,FALSE), VLOOKUP('Inputs &amp; Outputs'!$C$7,'CRASH RATES'!$C$28:$J$35,4,FALSE))</f>
        <v>5.5495894420205314</v>
      </c>
      <c r="F10" s="155"/>
      <c r="L10" s="136"/>
      <c r="M10" s="137">
        <f t="shared" si="1"/>
        <v>2024</v>
      </c>
      <c r="N10" s="145">
        <f t="shared" si="6"/>
        <v>21890.803982468155</v>
      </c>
      <c r="O10" s="146">
        <f t="shared" si="2"/>
        <v>1.1411917512413217E-2</v>
      </c>
      <c r="P10" s="147">
        <f t="shared" si="3"/>
        <v>8.7443658622376311E-2</v>
      </c>
      <c r="Q10" s="148">
        <f t="shared" si="4"/>
        <v>1</v>
      </c>
      <c r="R10" s="37">
        <f>IF(M10=Year_Open_to_Traffic?,Calculations!$J$5,Calculations!R9+(Calculations!R9*Calculations!O10*Q10))</f>
        <v>717899.060579782</v>
      </c>
      <c r="S10" s="54">
        <f t="shared" si="0"/>
        <v>1</v>
      </c>
      <c r="T10" s="37">
        <f t="shared" si="5"/>
        <v>717.89906057978203</v>
      </c>
      <c r="U10" s="142">
        <f>T10/(1+Real_Discount_Rate)^(Calculations!M10-'Assumed Values'!$C$5)</f>
        <v>478.36645650251722</v>
      </c>
    </row>
    <row r="11" spans="1:21" ht="15.75" x14ac:dyDescent="0.25">
      <c r="A11" s="152" t="s">
        <v>107</v>
      </c>
      <c r="B11" s="153">
        <f>(_2045_Peak_Period_Volume/'Inputs &amp; Outputs'!$C$27)^(1/(2045-2018))-1</f>
        <v>1.141953563255016E-2</v>
      </c>
      <c r="D11" s="152" t="s">
        <v>139</v>
      </c>
      <c r="E11" s="154">
        <f>IF('Inputs &amp; Outputs'!$C$8='CRASH RATES'!$D$3, VLOOKUP('Inputs &amp; Outputs'!$C$7,'CRASH RATES'!$C$14:$J$21,5,FALSE), VLOOKUP('Inputs &amp; Outputs'!$C$7,'CRASH RATES'!$C$28:$J$35,5,FALSE))</f>
        <v>33.605847176679887</v>
      </c>
      <c r="F11" s="155"/>
      <c r="L11" s="136"/>
      <c r="M11" s="144">
        <f t="shared" si="1"/>
        <v>2025</v>
      </c>
      <c r="N11" s="145">
        <f t="shared" si="6"/>
        <v>22140.620031796487</v>
      </c>
      <c r="O11" s="146">
        <f t="shared" si="2"/>
        <v>1.1411917512413217E-2</v>
      </c>
      <c r="P11" s="147">
        <f t="shared" si="3"/>
        <v>8.8441558441558515E-2</v>
      </c>
      <c r="Q11" s="148">
        <f t="shared" si="4"/>
        <v>1</v>
      </c>
      <c r="R11" s="37">
        <f>IF(M11=Year_Open_to_Traffic?,Calculations!$J$5,Calculations!R10+(Calculations!R10*Calculations!O11*Q11))</f>
        <v>726091.66544135741</v>
      </c>
      <c r="S11" s="54">
        <f t="shared" si="0"/>
        <v>1</v>
      </c>
      <c r="T11" s="37">
        <f t="shared" si="5"/>
        <v>726.09166544135746</v>
      </c>
      <c r="U11" s="142">
        <f>T11/(1+Real_Discount_Rate)^(Calculations!M11-'Assumed Values'!$C$5)</f>
        <v>452.17339723815826</v>
      </c>
    </row>
    <row r="12" spans="1:21" ht="15.75" x14ac:dyDescent="0.25">
      <c r="A12" s="152" t="s">
        <v>75</v>
      </c>
      <c r="B12" s="156">
        <f>'Inputs &amp; Outputs'!C27/_2018_Peak_Period_Capacity</f>
        <v>8.1688311688311685E-2</v>
      </c>
      <c r="D12" s="152" t="s">
        <v>140</v>
      </c>
      <c r="E12" s="154">
        <f>IF('Inputs &amp; Outputs'!$C$8='CRASH RATES'!$D$3, VLOOKUP('Inputs &amp; Outputs'!$C$7,'CRASH RATES'!$C$14:$J$21,6,FALSE), VLOOKUP('Inputs &amp; Outputs'!$C$7,'CRASH RATES'!$C$28:$J$35,6,FALSE))</f>
        <v>63.237914259073463</v>
      </c>
      <c r="F12" s="155"/>
      <c r="L12" s="136"/>
      <c r="M12" s="137">
        <f t="shared" si="1"/>
        <v>2026</v>
      </c>
      <c r="N12" s="145">
        <f t="shared" si="6"/>
        <v>22393.514665942639</v>
      </c>
      <c r="O12" s="146">
        <f t="shared" ref="O12:O36" si="7">IFERROR(_2025_2045_Demand_Growth,_2018_2045_Demand_Growth)</f>
        <v>1.1422201988154246E-2</v>
      </c>
      <c r="P12" s="147">
        <f t="shared" ref="P12:P36" si="8">P11*(1+IFERROR(_2025_2040_V_C_Growth,_2018_2045_V_C_Growth))</f>
        <v>8.9451755786225148E-2</v>
      </c>
      <c r="Q12" s="148">
        <f t="shared" si="4"/>
        <v>1</v>
      </c>
      <c r="R12" s="37">
        <f>IF(M12=Year_Open_to_Traffic?,Calculations!$J$5,Calculations!R11+(Calculations!R11*Calculations!O12*Q12))</f>
        <v>734385.23110594391</v>
      </c>
      <c r="S12" s="54">
        <f t="shared" si="0"/>
        <v>1</v>
      </c>
      <c r="T12" s="37">
        <f t="shared" si="5"/>
        <v>734.38523110594394</v>
      </c>
      <c r="U12" s="142">
        <f>T12/(1+Real_Discount_Rate)^(Calculations!M12-'Assumed Values'!$C$5)</f>
        <v>427.41889076175926</v>
      </c>
    </row>
    <row r="13" spans="1:21" ht="15.75" x14ac:dyDescent="0.25">
      <c r="A13" s="152" t="s">
        <v>74</v>
      </c>
      <c r="B13" s="156">
        <f>_2025_Peak_Period_Volume/_2025_Peak_Period_Capacity</f>
        <v>8.8441558441558446E-2</v>
      </c>
      <c r="D13" s="152" t="s">
        <v>141</v>
      </c>
      <c r="E13" s="154">
        <f>IF('Inputs &amp; Outputs'!$C$8='CRASH RATES'!$D$3, VLOOKUP('Inputs &amp; Outputs'!$C$7,'CRASH RATES'!$C$14:$J$21,7,FALSE), VLOOKUP('Inputs &amp; Outputs'!$C$7,'CRASH RATES'!$C$28:$J$35,7,FALSE))</f>
        <v>637.62042150819855</v>
      </c>
      <c r="F13" s="155"/>
      <c r="L13" s="136"/>
      <c r="M13" s="144">
        <f t="shared" si="1"/>
        <v>2027</v>
      </c>
      <c r="N13" s="145">
        <f t="shared" si="6"/>
        <v>22649.29791368173</v>
      </c>
      <c r="O13" s="146">
        <f t="shared" si="7"/>
        <v>1.1422201988154246E-2</v>
      </c>
      <c r="P13" s="147">
        <f t="shared" si="8"/>
        <v>9.0473491809010459E-2</v>
      </c>
      <c r="Q13" s="148">
        <f t="shared" si="4"/>
        <v>1</v>
      </c>
      <c r="R13" s="37">
        <f>IF(M13=Year_Open_to_Traffic?,Calculations!$J$5,Calculations!R12+(Calculations!R12*Calculations!O13*Q13))</f>
        <v>742773.52755275334</v>
      </c>
      <c r="S13" s="54">
        <f t="shared" si="0"/>
        <v>1</v>
      </c>
      <c r="T13" s="37">
        <f t="shared" si="5"/>
        <v>742.77352755275331</v>
      </c>
      <c r="U13" s="142">
        <f>T13/(1+Real_Discount_Rate)^(Calculations!M13-'Assumed Values'!$C$5)</f>
        <v>404.01958473419887</v>
      </c>
    </row>
    <row r="14" spans="1:21" ht="15.75" x14ac:dyDescent="0.25">
      <c r="A14" s="152" t="s">
        <v>148</v>
      </c>
      <c r="B14" s="156">
        <f>_2045_Peak_Period_Volume/_2045_Peak_Period_Capacity</f>
        <v>0.11099567099567099</v>
      </c>
      <c r="D14" s="152" t="s">
        <v>142</v>
      </c>
      <c r="E14" s="154">
        <f>IF('Inputs &amp; Outputs'!$C$8='CRASH RATES'!$D$3, VLOOKUP('Inputs &amp; Outputs'!$C$7,'CRASH RATES'!$C$14:$J$21,8,FALSE), VLOOKUP('Inputs &amp; Outputs'!$C$7,'CRASH RATES'!$C$28:$J$35,8,FALSE))</f>
        <v>27.199839610890752</v>
      </c>
      <c r="F14" s="155"/>
      <c r="L14" s="136"/>
      <c r="M14" s="137">
        <f>M13+1</f>
        <v>2028</v>
      </c>
      <c r="N14" s="145">
        <f t="shared" si="6"/>
        <v>22908.002769341685</v>
      </c>
      <c r="O14" s="146">
        <f t="shared" si="7"/>
        <v>1.1422201988154246E-2</v>
      </c>
      <c r="P14" s="147">
        <f>P13*(1+IFERROR(_2025_2040_V_C_Growth,_2018_2045_V_C_Growth))</f>
        <v>9.1506898307026602E-2</v>
      </c>
      <c r="Q14" s="148">
        <f t="shared" si="4"/>
        <v>1</v>
      </c>
      <c r="R14" s="37">
        <f>IF(M14=Year_Open_to_Traffic?,Calculations!$J$5,Calculations!R13+(Calculations!R13*Calculations!O14*Q14))</f>
        <v>751257.63681591477</v>
      </c>
      <c r="S14" s="54">
        <f t="shared" si="0"/>
        <v>1</v>
      </c>
      <c r="T14" s="37">
        <f t="shared" si="5"/>
        <v>751.25763681591479</v>
      </c>
      <c r="U14" s="142">
        <f>T14/(1+Real_Discount_Rate)^(Calculations!M14-'Assumed Values'!$C$5)</f>
        <v>381.90128788617119</v>
      </c>
    </row>
    <row r="15" spans="1:21" ht="15.75" x14ac:dyDescent="0.25">
      <c r="A15" s="152" t="s">
        <v>80</v>
      </c>
      <c r="B15" s="153">
        <f>(B13/B12)^(1/(2025-2018))-1</f>
        <v>1.1411917512413439E-2</v>
      </c>
      <c r="L15" s="136"/>
      <c r="M15" s="144">
        <f>M14+1</f>
        <v>2029</v>
      </c>
      <c r="N15" s="145">
        <f t="shared" si="6"/>
        <v>23169.662604118304</v>
      </c>
      <c r="O15" s="146">
        <f t="shared" si="7"/>
        <v>1.1422201988154246E-2</v>
      </c>
      <c r="P15" s="147">
        <f>P14*(1+IFERROR(_2025_2040_V_C_Growth,_2018_2045_V_C_Growth))</f>
        <v>9.2552108582798956E-2</v>
      </c>
      <c r="Q15" s="148">
        <f t="shared" si="4"/>
        <v>1</v>
      </c>
      <c r="R15" s="37">
        <f>IF(M15=Year_Open_to_Traffic?,Calculations!$J$5,Calculations!R14+(Calculations!R14*Calculations!O15*Q15))</f>
        <v>759838.65328876954</v>
      </c>
      <c r="S15" s="54">
        <f t="shared" si="0"/>
        <v>1</v>
      </c>
      <c r="T15" s="37">
        <f t="shared" si="5"/>
        <v>759.83865328876959</v>
      </c>
      <c r="U15" s="142">
        <f>T15/(1+Real_Discount_Rate)^(Calculations!M15-'Assumed Values'!$C$5)</f>
        <v>360.99387059433946</v>
      </c>
    </row>
    <row r="16" spans="1:21" ht="15.75" x14ac:dyDescent="0.25">
      <c r="A16" s="152" t="s">
        <v>108</v>
      </c>
      <c r="B16" s="153">
        <f>(B14/B13)^(1/(2045-2025))-1</f>
        <v>1.1422201988154246E-2</v>
      </c>
      <c r="D16" s="157" t="s">
        <v>136</v>
      </c>
      <c r="E16" s="151"/>
      <c r="L16" s="136"/>
      <c r="M16" s="137">
        <f t="shared" si="1"/>
        <v>2030</v>
      </c>
      <c r="N16" s="145">
        <f t="shared" si="6"/>
        <v>23434.311170379926</v>
      </c>
      <c r="O16" s="146">
        <f t="shared" si="7"/>
        <v>1.1422201988154246E-2</v>
      </c>
      <c r="P16" s="147">
        <f t="shared" si="8"/>
        <v>9.3609257461461273E-2</v>
      </c>
      <c r="Q16" s="148">
        <f t="shared" si="4"/>
        <v>1</v>
      </c>
      <c r="R16" s="37">
        <f>IF(M16=Year_Open_to_Traffic?,Calculations!$J$5,Calculations!R15+(Calculations!R15*Calculations!O16*Q16))</f>
        <v>768517.68386504101</v>
      </c>
      <c r="S16" s="54">
        <f t="shared" si="0"/>
        <v>1</v>
      </c>
      <c r="T16" s="37">
        <f t="shared" si="5"/>
        <v>768.51768386504102</v>
      </c>
      <c r="U16" s="142">
        <f>T16/(1+Real_Discount_Rate)^(Calculations!M16-'Assumed Values'!$C$5)</f>
        <v>341.23104252406887</v>
      </c>
    </row>
    <row r="17" spans="1:21" ht="15.75" x14ac:dyDescent="0.25">
      <c r="A17" s="152" t="s">
        <v>109</v>
      </c>
      <c r="B17" s="153">
        <f>(B14/B12)^(1/(2045-2018))-1</f>
        <v>1.141953563255016E-2</v>
      </c>
      <c r="D17" s="152" t="s">
        <v>89</v>
      </c>
      <c r="E17" s="158">
        <f>($E$6*Death_Rate)/100000000</f>
        <v>0.10930114072573063</v>
      </c>
      <c r="L17" s="136"/>
      <c r="M17" s="144">
        <f t="shared" si="1"/>
        <v>2031</v>
      </c>
      <c r="N17" s="145">
        <f t="shared" si="6"/>
        <v>23701.982606021265</v>
      </c>
      <c r="O17" s="146">
        <f t="shared" si="7"/>
        <v>1.1422201988154246E-2</v>
      </c>
      <c r="P17" s="147">
        <f t="shared" si="8"/>
        <v>9.4678481308147225E-2</v>
      </c>
      <c r="Q17" s="148">
        <f t="shared" si="4"/>
        <v>1</v>
      </c>
      <c r="R17" s="37">
        <f>IF(M17=Year_Open_to_Traffic?,Calculations!$J$5,Calculations!R16+(Calculations!R16*Calculations!O17*Q17))</f>
        <v>777295.84808161599</v>
      </c>
      <c r="S17" s="54">
        <f t="shared" si="0"/>
        <v>0</v>
      </c>
      <c r="T17" s="37">
        <f t="shared" si="5"/>
        <v>0</v>
      </c>
      <c r="U17" s="142">
        <f>T17/(1+Real_Discount_Rate)^(Calculations!M17-'Assumed Values'!$C$5)</f>
        <v>0</v>
      </c>
    </row>
    <row r="18" spans="1:21" ht="15.75" x14ac:dyDescent="0.25">
      <c r="D18" s="152" t="s">
        <v>94</v>
      </c>
      <c r="E18" s="158">
        <f>($E$6*Incap_Injry_Rate)/100000000</f>
        <v>0.61057878612304695</v>
      </c>
      <c r="L18" s="136"/>
      <c r="M18" s="137">
        <f t="shared" si="1"/>
        <v>2032</v>
      </c>
      <c r="N18" s="145">
        <f t="shared" si="6"/>
        <v>23972.711438866958</v>
      </c>
      <c r="O18" s="146">
        <f t="shared" si="7"/>
        <v>1.1422201988154246E-2</v>
      </c>
      <c r="P18" s="147">
        <f t="shared" si="8"/>
        <v>9.5759918045580567E-2</v>
      </c>
      <c r="Q18" s="148">
        <f t="shared" si="4"/>
        <v>1</v>
      </c>
      <c r="R18" s="37">
        <f>IF(M18=Year_Open_to_Traffic?,Calculations!$J$5,Calculations!R17+(Calculations!R17*Calculations!O18*Q18))</f>
        <v>786174.27826295781</v>
      </c>
      <c r="S18" s="54">
        <f t="shared" si="0"/>
        <v>0</v>
      </c>
      <c r="T18" s="37">
        <f t="shared" si="5"/>
        <v>0</v>
      </c>
      <c r="U18" s="142">
        <f>T18/(1+Real_Discount_Rate)^(Calculations!M18-'Assumed Values'!$C$5)</f>
        <v>0</v>
      </c>
    </row>
    <row r="19" spans="1:21" ht="15.75" x14ac:dyDescent="0.25">
      <c r="D19" s="152" t="s">
        <v>93</v>
      </c>
      <c r="E19" s="158">
        <f>($E$6*Nonincap_Injry_Rate)/100000000</f>
        <v>3.6973937604117846</v>
      </c>
      <c r="L19" s="136"/>
      <c r="M19" s="144">
        <f t="shared" si="1"/>
        <v>2033</v>
      </c>
      <c r="N19" s="145">
        <f t="shared" si="6"/>
        <v>24246.532591125433</v>
      </c>
      <c r="O19" s="146">
        <f t="shared" si="7"/>
        <v>1.1422201988154246E-2</v>
      </c>
      <c r="P19" s="147">
        <f t="shared" si="8"/>
        <v>9.6853707171866282E-2</v>
      </c>
      <c r="Q19" s="148">
        <f t="shared" si="4"/>
        <v>1</v>
      </c>
      <c r="R19" s="37">
        <f>IF(M19=Year_Open_to_Traffic?,Calculations!$J$5,Calculations!R18+(Calculations!R18*Calculations!O19*Q19))</f>
        <v>795154.11966716871</v>
      </c>
      <c r="S19" s="54">
        <f t="shared" si="0"/>
        <v>0</v>
      </c>
      <c r="T19" s="37">
        <f t="shared" si="5"/>
        <v>0</v>
      </c>
      <c r="U19" s="142">
        <f>T19/(1+Real_Discount_Rate)^(Calculations!M19-'Assumed Values'!$C$5)</f>
        <v>0</v>
      </c>
    </row>
    <row r="20" spans="1:21" ht="15.75" x14ac:dyDescent="0.25">
      <c r="D20" s="152" t="s">
        <v>92</v>
      </c>
      <c r="E20" s="158">
        <f>($E$6*Poss_Injry_Rate/100000000)</f>
        <v>6.9575829579206454</v>
      </c>
      <c r="L20" s="136"/>
      <c r="M20" s="137">
        <f t="shared" si="1"/>
        <v>2034</v>
      </c>
      <c r="N20" s="145">
        <f t="shared" si="6"/>
        <v>24523.481383893632</v>
      </c>
      <c r="O20" s="146">
        <f t="shared" si="7"/>
        <v>1.1422201988154246E-2</v>
      </c>
      <c r="P20" s="147">
        <f t="shared" si="8"/>
        <v>9.7959989778484885E-2</v>
      </c>
      <c r="Q20" s="148">
        <f t="shared" si="4"/>
        <v>1</v>
      </c>
      <c r="R20" s="37">
        <f>IF(M20=Year_Open_to_Traffic?,Calculations!$J$5,Calculations!R19+(Calculations!R19*Calculations!O20*Q20))</f>
        <v>804236.5306337201</v>
      </c>
      <c r="S20" s="54">
        <f t="shared" si="0"/>
        <v>0</v>
      </c>
      <c r="T20" s="37">
        <f t="shared" si="5"/>
        <v>0</v>
      </c>
      <c r="U20" s="142">
        <f>T20/(1+Real_Discount_Rate)^(Calculations!M20-'Assumed Values'!$C$5)</f>
        <v>0</v>
      </c>
    </row>
    <row r="21" spans="1:21" ht="15.75" x14ac:dyDescent="0.25">
      <c r="D21" s="152" t="s">
        <v>91</v>
      </c>
      <c r="E21" s="158">
        <f>($E$6*Non_Injry_Rate)/100000000</f>
        <v>70.152487321656011</v>
      </c>
      <c r="L21" s="136"/>
      <c r="M21" s="144">
        <f>M20+1</f>
        <v>2035</v>
      </c>
      <c r="N21" s="145">
        <f t="shared" si="6"/>
        <v>24803.593541713206</v>
      </c>
      <c r="O21" s="146">
        <f t="shared" si="7"/>
        <v>1.1422201988154246E-2</v>
      </c>
      <c r="P21" s="147">
        <f>P20*(1+IFERROR(_2025_2040_V_C_Growth,_2018_2045_V_C_Growth))</f>
        <v>9.907890856849226E-2</v>
      </c>
      <c r="Q21" s="148">
        <f t="shared" si="4"/>
        <v>1</v>
      </c>
      <c r="R21" s="37">
        <f>IF(M21=Year_Open_to_Traffic?,Calculations!$J$5,Calculations!R20+(Calculations!R20*Calculations!O21*Q21))</f>
        <v>813422.6827328708</v>
      </c>
      <c r="S21" s="54">
        <f t="shared" si="0"/>
        <v>0</v>
      </c>
      <c r="T21" s="37">
        <f t="shared" si="5"/>
        <v>0</v>
      </c>
      <c r="U21" s="142">
        <f>T21/(1+Real_Discount_Rate)^(Calculations!M21-'Assumed Values'!$C$5)</f>
        <v>0</v>
      </c>
    </row>
    <row r="22" spans="1:21" ht="15.75" x14ac:dyDescent="0.25">
      <c r="D22" s="152" t="s">
        <v>90</v>
      </c>
      <c r="E22" s="158">
        <f>($E$6*Unkn_Injry_Rate)/100000000</f>
        <v>2.992589852973452</v>
      </c>
      <c r="L22" s="136"/>
      <c r="M22" s="137">
        <f>M21+1</f>
        <v>2036</v>
      </c>
      <c r="N22" s="145">
        <f t="shared" si="6"/>
        <v>25086.905197178734</v>
      </c>
      <c r="O22" s="146">
        <f t="shared" si="7"/>
        <v>1.1422201988154246E-2</v>
      </c>
      <c r="P22" s="147">
        <f t="shared" si="8"/>
        <v>0.10021060787492744</v>
      </c>
      <c r="Q22" s="148">
        <f t="shared" si="4"/>
        <v>1</v>
      </c>
      <c r="R22" s="37">
        <f>IF(M22=Year_Open_to_Traffic?,Calculations!$J$5,Calculations!R21+(Calculations!R21*Calculations!O22*Q22))</f>
        <v>822713.76091679197</v>
      </c>
      <c r="S22" s="54">
        <f t="shared" si="0"/>
        <v>0</v>
      </c>
      <c r="T22" s="37">
        <f t="shared" si="5"/>
        <v>0</v>
      </c>
      <c r="U22" s="142">
        <f>T22/(1+Real_Discount_Rate)^(Calculations!M22-'Assumed Values'!$C$5)</f>
        <v>0</v>
      </c>
    </row>
    <row r="23" spans="1:21" ht="15.75" x14ac:dyDescent="0.25">
      <c r="L23" s="136"/>
      <c r="M23" s="144">
        <f t="shared" si="1"/>
        <v>2037</v>
      </c>
      <c r="N23" s="145">
        <f t="shared" si="6"/>
        <v>25373.452895598584</v>
      </c>
      <c r="O23" s="146">
        <f t="shared" si="7"/>
        <v>1.1422201988154246E-2</v>
      </c>
      <c r="P23" s="147">
        <f t="shared" si="8"/>
        <v>0.10135523367943058</v>
      </c>
      <c r="Q23" s="148">
        <f t="shared" si="4"/>
        <v>1</v>
      </c>
      <c r="R23" s="37">
        <f>IF(M23=Year_Open_to_Traffic?,Calculations!$J$5,Calculations!R22+(Calculations!R22*Calculations!O23*Q23))</f>
        <v>832110.96367241757</v>
      </c>
      <c r="S23" s="54">
        <f t="shared" si="0"/>
        <v>0</v>
      </c>
      <c r="T23" s="37">
        <f t="shared" si="5"/>
        <v>0</v>
      </c>
      <c r="U23" s="142">
        <f>T23/(1+Real_Discount_Rate)^(Calculations!M23-'Assumed Values'!$C$5)</f>
        <v>0</v>
      </c>
    </row>
    <row r="24" spans="1:21" ht="15.75" x14ac:dyDescent="0.25">
      <c r="L24" s="136"/>
      <c r="M24" s="137">
        <f t="shared" si="1"/>
        <v>2038</v>
      </c>
      <c r="N24" s="145">
        <f t="shared" si="6"/>
        <v>25663.273599709028</v>
      </c>
      <c r="O24" s="146">
        <f t="shared" si="7"/>
        <v>1.1422201988154246E-2</v>
      </c>
      <c r="P24" s="147">
        <f t="shared" si="8"/>
        <v>0.10251293363107361</v>
      </c>
      <c r="Q24" s="148">
        <f t="shared" si="4"/>
        <v>1</v>
      </c>
      <c r="R24" s="37">
        <f>IF(M24=Year_Open_to_Traffic?,Calculations!$J$5,Calculations!R23+(Calculations!R23*Calculations!O24*Q24))</f>
        <v>841615.50317604165</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25956.404694442172</v>
      </c>
      <c r="O25" s="146">
        <f t="shared" si="7"/>
        <v>1.1422201988154246E-2</v>
      </c>
      <c r="P25" s="147">
        <f t="shared" si="8"/>
        <v>0.10368385706540599</v>
      </c>
      <c r="Q25" s="148">
        <f t="shared" si="4"/>
        <v>1</v>
      </c>
      <c r="R25" s="37">
        <f>IF(M25=Year_Open_to_Traffic?,Calculations!$J$5,Calculations!R24+(Calculations!R24*Calculations!O25*Q25))</f>
        <v>851228.60544968047</v>
      </c>
      <c r="S25" s="54">
        <f t="shared" si="0"/>
        <v>0</v>
      </c>
      <c r="T25" s="37">
        <f t="shared" si="5"/>
        <v>0</v>
      </c>
      <c r="U25" s="142">
        <f>T25/(1+Real_Discount_Rate)^(Calculations!M25-'Assumed Values'!$C$5)</f>
        <v>0</v>
      </c>
    </row>
    <row r="26" spans="1:21" ht="15.75" x14ac:dyDescent="0.25">
      <c r="A26" s="181"/>
      <c r="B26" s="181"/>
      <c r="D26" s="160">
        <f>Calculations!E17</f>
        <v>0.10930114072573063</v>
      </c>
      <c r="E26" s="160">
        <f>Calculations!E18</f>
        <v>0.61057878612304695</v>
      </c>
      <c r="F26" s="160">
        <f>Calculations!E19</f>
        <v>3.6973937604117846</v>
      </c>
      <c r="G26" s="160">
        <f>Calculations!E20</f>
        <v>6.9575829579206454</v>
      </c>
      <c r="H26" s="160">
        <f>Calculations!E21</f>
        <v>70.152487321656011</v>
      </c>
      <c r="I26" s="160">
        <f>Calculations!E22</f>
        <v>2.992589852973452</v>
      </c>
      <c r="J26" s="182"/>
      <c r="L26" s="136"/>
      <c r="M26" s="137">
        <f t="shared" si="1"/>
        <v>2040</v>
      </c>
      <c r="N26" s="145">
        <f t="shared" si="6"/>
        <v>26252.883991748364</v>
      </c>
      <c r="O26" s="146">
        <f t="shared" si="7"/>
        <v>1.1422201988154246E-2</v>
      </c>
      <c r="P26" s="147">
        <f t="shared" si="8"/>
        <v>0.10486815502371798</v>
      </c>
      <c r="Q26" s="148">
        <f t="shared" si="4"/>
        <v>1</v>
      </c>
      <c r="R26" s="37">
        <f>IF(M26=Year_Open_to_Traffic?,Calculations!$J$5,Calculations!R25+(Calculations!R25*Calculations!O26*Q26))</f>
        <v>860951.51051922154</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4.6168304333908073E-3</v>
      </c>
      <c r="F27" s="163">
        <f>F$26*'Value of Statistical Life'!F17*Appropriate_Crash_Reduction_Factor</f>
        <v>6.7896720579945766E-2</v>
      </c>
      <c r="G27" s="163">
        <f>G$26*'Value of Statistical Life'!G17*Appropriate_Crash_Reduction_Factor</f>
        <v>0.35874271792652956</v>
      </c>
      <c r="H27" s="163">
        <f>H$26*'Value of Statistical Life'!H17*Appropriate_Crash_Reduction_Factor</f>
        <v>14.28127857600866</v>
      </c>
      <c r="I27" s="163">
        <f>I$26*'Value of Statistical Life'!I17*Appropriate_Crash_Reduction_Factor</f>
        <v>0.28754957972063067</v>
      </c>
      <c r="J27" s="163">
        <f t="shared" ref="J27:J33" si="9">SUM(D27:I27)</f>
        <v>15.000084424669156</v>
      </c>
      <c r="K27" s="164"/>
      <c r="L27" s="136"/>
      <c r="M27" s="144">
        <f t="shared" si="1"/>
        <v>2041</v>
      </c>
      <c r="N27" s="145">
        <f t="shared" si="6"/>
        <v>26552.749735473695</v>
      </c>
      <c r="O27" s="146">
        <f t="shared" si="7"/>
        <v>1.1422201988154246E-2</v>
      </c>
      <c r="P27" s="147">
        <f t="shared" si="8"/>
        <v>0.10606598027252395</v>
      </c>
      <c r="Q27" s="148">
        <f t="shared" si="4"/>
        <v>1</v>
      </c>
      <c r="R27" s="37">
        <f>IF(M27=Year_Open_to_Traffic?,Calculations!$J$5,Calculations!R26+(Calculations!R26*Calculations!O27*Q27))</f>
        <v>870785.4725743786</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7.448316284582103E-2</v>
      </c>
      <c r="F28" s="163">
        <f>F$26*'Value of Statistical Life'!F18*Appropriate_Crash_Reduction_Factor</f>
        <v>0.62506142320891001</v>
      </c>
      <c r="G28" s="163">
        <f>G$26*'Value of Statistical Life'!G18*Appropriate_Crash_Reduction_Factor</f>
        <v>1.0553345321569529</v>
      </c>
      <c r="H28" s="163">
        <f>H$26*'Value of Statistical Life'!H18*Appropriate_Crash_Reduction_Factor</f>
        <v>1.1200125210851668</v>
      </c>
      <c r="I28" s="163">
        <f>I$26*'Value of Statistical Life'!I18*Appropriate_Crash_Reduction_Factor</f>
        <v>0.2747969573211696</v>
      </c>
      <c r="J28" s="163">
        <f t="shared" si="9"/>
        <v>3.1496885966180206</v>
      </c>
      <c r="K28" s="164"/>
      <c r="L28" s="136"/>
      <c r="M28" s="137">
        <f t="shared" si="1"/>
        <v>2042</v>
      </c>
      <c r="N28" s="145">
        <f t="shared" si="6"/>
        <v>26856.040606293183</v>
      </c>
      <c r="O28" s="146">
        <f t="shared" si="7"/>
        <v>1.1422201988154246E-2</v>
      </c>
      <c r="P28" s="147">
        <f t="shared" si="8"/>
        <v>0.10727748732326831</v>
      </c>
      <c r="Q28" s="148">
        <f t="shared" si="4"/>
        <v>1</v>
      </c>
      <c r="R28" s="37">
        <f>IF(M28=Year_Open_to_Traffic?,Calculations!$J$5,Calculations!R27+(Calculations!R27*Calculations!O28*Q28))</f>
        <v>880731.76013047353</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2.8085158772573462E-2</v>
      </c>
      <c r="F29" s="163">
        <f>F$26*'Value of Statistical Life'!F19*Appropriate_Crash_Reduction_Factor</f>
        <v>8.8647233842128775E-2</v>
      </c>
      <c r="G29" s="163">
        <f>G$26*'Value of Statistical Life'!G19*Appropriate_Crash_Reduction_Factor</f>
        <v>9.7825007904955852E-2</v>
      </c>
      <c r="H29" s="163">
        <f>H$26*'Value of Statistical Life'!H19*Appropriate_Crash_Reduction_Factor</f>
        <v>3.055842347731336E-2</v>
      </c>
      <c r="I29" s="163">
        <f>I$26*'Value of Statistical Life'!I19*Appropriate_Crash_Reduction_Factor</f>
        <v>5.8410565786277027E-2</v>
      </c>
      <c r="J29" s="163">
        <f t="shared" si="9"/>
        <v>0.30352638978324847</v>
      </c>
      <c r="K29" s="164"/>
      <c r="L29" s="136"/>
      <c r="M29" s="144">
        <f t="shared" si="1"/>
        <v>2043</v>
      </c>
      <c r="N29" s="145">
        <f t="shared" si="6"/>
        <v>27162.795726700337</v>
      </c>
      <c r="O29" s="146">
        <f t="shared" si="7"/>
        <v>1.1422201988154246E-2</v>
      </c>
      <c r="P29" s="147">
        <f t="shared" si="8"/>
        <v>0.10850283245225634</v>
      </c>
      <c r="Q29" s="148">
        <f t="shared" si="4"/>
        <v>1</v>
      </c>
      <c r="R29" s="37">
        <f>IF(M29=Year_Open_to_Traffic?,Calculations!$J$5,Calculations!R28+(Calculations!R28*Calculations!O29*Q29))</f>
        <v>890791.65619206638</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1.9392837057568543E-2</v>
      </c>
      <c r="F30" s="163">
        <f>F$26*'Value of Statistical Life'!F20*Appropriate_Crash_Reduction_Factor</f>
        <v>2.5956443676842814E-2</v>
      </c>
      <c r="G30" s="163">
        <f>G$26*'Value of Statistical Life'!G20*Appropriate_Crash_Reduction_Factor</f>
        <v>1.6393456965452625E-2</v>
      </c>
      <c r="H30" s="163">
        <f>H$26*'Value of Statistical Life'!H20*Appropriate_Crash_Reduction_Factor</f>
        <v>1.2346837768611458E-3</v>
      </c>
      <c r="I30" s="163">
        <f>I$26*'Value of Statistical Life'!I20*Appropriate_Crash_Reduction_Factor</f>
        <v>3.1713671707900855E-2</v>
      </c>
      <c r="J30" s="163">
        <f t="shared" si="9"/>
        <v>9.4691093184625985E-2</v>
      </c>
      <c r="K30" s="164"/>
      <c r="L30" s="136"/>
      <c r="M30" s="144">
        <f t="shared" si="1"/>
        <v>2044</v>
      </c>
      <c r="N30" s="145">
        <f t="shared" si="6"/>
        <v>27473.054666053682</v>
      </c>
      <c r="O30" s="146">
        <f t="shared" si="7"/>
        <v>1.1422201988154246E-2</v>
      </c>
      <c r="P30" s="147">
        <f t="shared" si="8"/>
        <v>0.10974217372081287</v>
      </c>
      <c r="Q30" s="148">
        <f t="shared" si="4"/>
        <v>1</v>
      </c>
      <c r="R30" s="37">
        <f>IF(M30=Year_Open_to_Traffic?,Calculations!$J$5,Calculations!R29+(Calculations!R29*Calculations!O30*Q30))</f>
        <v>900966.45841845463</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5.3542874912702234E-3</v>
      </c>
      <c r="F31" s="163">
        <f>F$26*'Value of Statistical Life'!F21*Appropriate_Crash_Reduction_Factor</f>
        <v>5.0432450892016738E-3</v>
      </c>
      <c r="G31" s="163">
        <f>G$26*'Value of Statistical Life'!G21*Appropriate_Crash_Reduction_Factor</f>
        <v>2.1735489160544098E-3</v>
      </c>
      <c r="H31" s="163">
        <f>H$26*'Value of Statistical Life'!H21*Appropriate_Crash_Reduction_Factor</f>
        <v>0</v>
      </c>
      <c r="I31" s="163">
        <f>I$26*'Value of Statistical Life'!I21*Appropriate_Crash_Reduction_Factor</f>
        <v>4.0621414664261642E-3</v>
      </c>
      <c r="J31" s="163">
        <f t="shared" si="9"/>
        <v>1.6633222962952471E-2</v>
      </c>
      <c r="K31" s="164"/>
      <c r="L31" s="136"/>
      <c r="M31" s="144">
        <f t="shared" si="1"/>
        <v>2045</v>
      </c>
      <c r="N31" s="145">
        <f t="shared" si="6"/>
        <v>27786.857445680951</v>
      </c>
      <c r="O31" s="146">
        <f t="shared" si="7"/>
        <v>1.1422201988154246E-2</v>
      </c>
      <c r="P31" s="147">
        <f t="shared" si="8"/>
        <v>0.11099567099567111</v>
      </c>
      <c r="Q31" s="148">
        <f t="shared" si="4"/>
        <v>1</v>
      </c>
      <c r="R31" s="37">
        <f>IF(M31=Year_Open_to_Traffic?,Calculations!$J$5,Calculations!R30+(Calculations!R30*Calculations!O31*Q31))</f>
        <v>911257.47929106222</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2.395056346446264E-3</v>
      </c>
      <c r="F32" s="163">
        <f>F$26*'Value of Statistical Life'!F22*Appropriate_Crash_Reduction_Factor</f>
        <v>8.2156089356349863E-4</v>
      </c>
      <c r="G32" s="163">
        <f>G$26*'Value of Statistical Life'!G22*Appropriate_Crash_Reduction_Factor</f>
        <v>1.9898687259653044E-4</v>
      </c>
      <c r="H32" s="163">
        <f>H$26*'Value of Statistical Life'!H22*Appropriate_Crash_Reduction_Factor</f>
        <v>4.6300641632292965E-4</v>
      </c>
      <c r="I32" s="163">
        <f>I$26*'Value of Statistical Life'!I22*Appropriate_Crash_Reduction_Factor</f>
        <v>1.836851651755105E-3</v>
      </c>
      <c r="J32" s="163">
        <f t="shared" si="9"/>
        <v>5.7154621806843279E-3</v>
      </c>
      <c r="K32" s="164"/>
      <c r="L32" s="136"/>
      <c r="M32" s="144">
        <f t="shared" si="1"/>
        <v>2046</v>
      </c>
      <c r="N32" s="145">
        <f t="shared" si="6"/>
        <v>28104.244544041565</v>
      </c>
      <c r="O32" s="146">
        <f t="shared" si="7"/>
        <v>1.1422201988154246E-2</v>
      </c>
      <c r="P32" s="147">
        <f t="shared" si="8"/>
        <v>0.11226348596959437</v>
      </c>
      <c r="Q32" s="148">
        <f t="shared" si="4"/>
        <v>1</v>
      </c>
      <c r="R32" s="37">
        <f>IF(M32=Year_Open_to_Traffic?,Calculations!$J$5,Calculations!R31+(Calculations!R31*Calculations!O32*Q32))</f>
        <v>921666.04628274101</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2.4046250959660738E-2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2.4046250959660738E-2</v>
      </c>
      <c r="K33" s="164"/>
      <c r="L33" s="136"/>
      <c r="M33" s="144">
        <f t="shared" si="1"/>
        <v>2047</v>
      </c>
      <c r="N33" s="145">
        <f t="shared" si="6"/>
        <v>28425.256901948091</v>
      </c>
      <c r="O33" s="146">
        <f t="shared" si="7"/>
        <v>1.1422201988154246E-2</v>
      </c>
      <c r="P33" s="147">
        <f t="shared" si="8"/>
        <v>0.11354578218223341</v>
      </c>
      <c r="Q33" s="148">
        <f t="shared" si="4"/>
        <v>1</v>
      </c>
      <c r="R33" s="37">
        <f>IF(M33=Year_Open_to_Traffic?,Calculations!$J$5,Calculations!R32+(Calculations!R32*Calculations!O33*Q33))</f>
        <v>932193.50202900602</v>
      </c>
      <c r="S33" s="54">
        <f t="shared" si="0"/>
        <v>0</v>
      </c>
      <c r="T33" s="37">
        <f t="shared" si="5"/>
        <v>0</v>
      </c>
      <c r="U33" s="142">
        <f>T33/(1+Real_Discount_Rate)^(Calculations!M33-'Assumed Values'!$C$5)</f>
        <v>0</v>
      </c>
    </row>
    <row r="34" spans="1:21" ht="15.75" x14ac:dyDescent="0.25">
      <c r="J34" s="166"/>
      <c r="L34" s="136"/>
      <c r="M34" s="144">
        <f t="shared" si="1"/>
        <v>2048</v>
      </c>
      <c r="N34" s="145">
        <f t="shared" si="6"/>
        <v>28749.935927847317</v>
      </c>
      <c r="O34" s="146">
        <f t="shared" si="7"/>
        <v>1.1422201988154246E-2</v>
      </c>
      <c r="P34" s="147">
        <f t="shared" si="8"/>
        <v>0.11484272504122184</v>
      </c>
      <c r="Q34" s="148">
        <f t="shared" si="4"/>
        <v>1</v>
      </c>
      <c r="R34" s="37">
        <f>IF(M34=Year_Open_to_Traffic?,Calculations!$J$5,Calculations!R33+(Calculations!R33*Calculations!O34*Q34))</f>
        <v>942841.2045012262</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29078.323503161682</v>
      </c>
      <c r="O35" s="146">
        <f t="shared" si="7"/>
        <v>1.1422201988154246E-2</v>
      </c>
      <c r="P35" s="147">
        <f t="shared" si="8"/>
        <v>0.11615448184351274</v>
      </c>
      <c r="Q35" s="148">
        <f t="shared" si="4"/>
        <v>1</v>
      </c>
      <c r="R35" s="37">
        <f>IF(M35=Year_Open_to_Traffic?,Calculations!$J$5,Calculations!R34+(Calculations!R34*Calculations!O35*Q35))</f>
        <v>953610.52718179382</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29410.461987691688</v>
      </c>
      <c r="O36" s="146">
        <f t="shared" si="7"/>
        <v>1.1422201988154246E-2</v>
      </c>
      <c r="P36" s="147">
        <f t="shared" si="8"/>
        <v>0.11748122179695873</v>
      </c>
      <c r="Q36" s="148">
        <f t="shared" si="4"/>
        <v>1</v>
      </c>
      <c r="R36" s="37">
        <f>IF(M36=Year_Open_to_Traffic?,Calculations!$J$5,Calculations!R35+(Calculations!R35*Calculations!O36*Q36))</f>
        <v>964502.85924129456</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4453.9796656986528</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2018-08-02T18:58:13Z</cp:lastPrinted>
  <dcterms:created xsi:type="dcterms:W3CDTF">2012-07-25T15:48:32Z</dcterms:created>
  <dcterms:modified xsi:type="dcterms:W3CDTF">2018-10-30T20:24:58Z</dcterms:modified>
</cp:coreProperties>
</file>